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ungjae Cha\OneDrive - University of Virginia\request\"/>
    </mc:Choice>
  </mc:AlternateContent>
  <xr:revisionPtr revIDLastSave="0" documentId="13_ncr:1_{043EF3FA-49D6-4EE4-A1FD-6C970D71288C}" xr6:coauthVersionLast="47" xr6:coauthVersionMax="47" xr10:uidLastSave="{00000000-0000-0000-0000-000000000000}"/>
  <bookViews>
    <workbookView xWindow="-108" yWindow="-108" windowWidth="23256" windowHeight="12720" xr2:uid="{96929C17-7B9F-4797-891E-CBE67F15C4AF}"/>
  </bookViews>
  <sheets>
    <sheet name="Sheet2" sheetId="2" r:id="rId1"/>
  </sheets>
  <definedNames>
    <definedName name="_xlnm._FilterDatabase" localSheetId="0" hidden="1">Sheet2!$A$1:$K$29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2" l="1"/>
  <c r="L22" i="2"/>
  <c r="L23" i="2"/>
  <c r="L24" i="2"/>
  <c r="L25" i="2"/>
  <c r="L26" i="2"/>
  <c r="L27" i="2"/>
  <c r="L28" i="2"/>
  <c r="L29" i="2"/>
  <c r="L30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" i="2"/>
</calcChain>
</file>

<file path=xl/sharedStrings.xml><?xml version="1.0" encoding="utf-8"?>
<sst xmlns="http://schemas.openxmlformats.org/spreadsheetml/2006/main" count="156" uniqueCount="70">
  <si>
    <t>Study</t>
  </si>
  <si>
    <t>Predictor</t>
  </si>
  <si>
    <t>Outcomes</t>
  </si>
  <si>
    <t>tval</t>
  </si>
  <si>
    <t>preds</t>
  </si>
  <si>
    <t>n</t>
  </si>
  <si>
    <t>Richness</t>
  </si>
  <si>
    <t>Justification</t>
  </si>
  <si>
    <t>beta</t>
  </si>
  <si>
    <t>se</t>
  </si>
  <si>
    <t>[-.46,</t>
  </si>
  <si>
    <t>-.07],</t>
  </si>
  <si>
    <t>z</t>
  </si>
  <si>
    <t>p</t>
  </si>
  <si>
    <t>Happiness</t>
  </si>
  <si>
    <t>Meaning</t>
  </si>
  <si>
    <t>Conservatism</t>
  </si>
  <si>
    <t>PWE</t>
  </si>
  <si>
    <t>[-.16,</t>
  </si>
  <si>
    <t>-.03],</t>
  </si>
  <si>
    <t>[-.37,</t>
  </si>
  <si>
    <t>-.06],</t>
  </si>
  <si>
    <t>[-.14,</t>
  </si>
  <si>
    <t>.17],</t>
  </si>
  <si>
    <t>[.45,</t>
  </si>
  <si>
    <t>.58],</t>
  </si>
  <si>
    <t>[.10,</t>
  </si>
  <si>
    <t>.55],</t>
  </si>
  <si>
    <t>[.23,</t>
  </si>
  <si>
    <t>.69],</t>
  </si>
  <si>
    <t>[-.11,</t>
  </si>
  <si>
    <t>.02],</t>
  </si>
  <si>
    <t>[-.02,</t>
  </si>
  <si>
    <t>.56],</t>
  </si>
  <si>
    <t>[-.53,</t>
  </si>
  <si>
    <t>[-.08,</t>
  </si>
  <si>
    <t>-.23],</t>
  </si>
  <si>
    <t>.05],</t>
  </si>
  <si>
    <t>[.05,</t>
  </si>
  <si>
    <t>-.25],</t>
  </si>
  <si>
    <t>[.04,</t>
  </si>
  <si>
    <t>.46],</t>
  </si>
  <si>
    <t>.04],</t>
  </si>
  <si>
    <t>.26],</t>
  </si>
  <si>
    <t>[-.25,</t>
  </si>
  <si>
    <t>.20],</t>
  </si>
  <si>
    <t>[-.22,</t>
  </si>
  <si>
    <t>.47],</t>
  </si>
  <si>
    <t>[.33,</t>
  </si>
  <si>
    <t>.14],</t>
  </si>
  <si>
    <t>[-.12,</t>
  </si>
  <si>
    <t>[.63,</t>
  </si>
  <si>
    <t>.07],</t>
  </si>
  <si>
    <t>[-.21,</t>
  </si>
  <si>
    <t>.19],</t>
  </si>
  <si>
    <t>[-.15,</t>
  </si>
  <si>
    <t>[-.26,</t>
  </si>
  <si>
    <t>.06],</t>
  </si>
  <si>
    <t>.27],</t>
  </si>
  <si>
    <t>[.09,</t>
  </si>
  <si>
    <t>[.06,</t>
  </si>
  <si>
    <t>.62],</t>
  </si>
  <si>
    <t>Study 1</t>
  </si>
  <si>
    <t>Study 5</t>
  </si>
  <si>
    <t>Study 6</t>
  </si>
  <si>
    <t>Study 2</t>
  </si>
  <si>
    <t>Study 3</t>
  </si>
  <si>
    <t>Study 4</t>
  </si>
  <si>
    <t>cl_upper</t>
  </si>
  <si>
    <t>cl_lower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</si>
</sst>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921A-E40C-4862-8C6B-ED5A21CA88C4}">
  <dimension ref="A1:L31"/>
  <sheetViews>
    <sheetView tabSelected="1" workbookViewId="0">
      <selection activeCell="L2" sqref="L2"/>
    </sheetView>
  </sheetViews>
  <sheetFormatPr defaultRowHeight="14.4" x14ac:dyDescent="0.3"/>
  <cols>
    <col min="1" max="1" width="11.88671875" style="2" customWidth="1"/>
    <col min="2" max="2" width="14.6640625" style="2" customWidth="1"/>
    <col min="3" max="10" width="7.109375" style="2" customWidth="1"/>
  </cols>
  <sheetData>
    <row r="1" spans="1:12" x14ac:dyDescent="0.3">
      <c r="A1" s="1" t="s">
        <v>1</v>
      </c>
      <c r="B1" s="1" t="s">
        <v>2</v>
      </c>
      <c r="C1" s="1" t="s">
        <v>0</v>
      </c>
      <c r="D1" s="1" t="s">
        <v>5</v>
      </c>
      <c r="E1" s="1" t="s">
        <v>8</v>
      </c>
      <c r="F1" s="4" t="s">
        <v>69</v>
      </c>
      <c r="G1" s="4" t="s">
        <v>68</v>
      </c>
      <c r="H1" s="1" t="s">
        <v>9</v>
      </c>
      <c r="I1" s="4" t="s">
        <v>12</v>
      </c>
      <c r="J1" s="4" t="s">
        <v>13</v>
      </c>
      <c r="K1" s="4" t="s">
        <v>4</v>
      </c>
      <c r="L1" s="4" t="s">
        <v>3</v>
      </c>
    </row>
    <row r="2" spans="1:12" x14ac:dyDescent="0.3">
      <c r="A2" s="2" t="s">
        <v>6</v>
      </c>
      <c r="B2" s="2" t="s">
        <v>7</v>
      </c>
      <c r="C2" s="2" t="s">
        <v>62</v>
      </c>
      <c r="D2" s="2">
        <v>583</v>
      </c>
      <c r="E2" s="2">
        <v>-0.27</v>
      </c>
      <c r="F2" s="2" t="s">
        <v>10</v>
      </c>
      <c r="G2" s="2" t="s">
        <v>11</v>
      </c>
      <c r="H2" s="2">
        <v>0.1</v>
      </c>
      <c r="I2" s="2">
        <v>-2.71</v>
      </c>
      <c r="J2" s="2">
        <v>7.0000000000000001E-3</v>
      </c>
      <c r="K2" s="2">
        <v>3</v>
      </c>
      <c r="L2">
        <f>E2/H2</f>
        <v>-2.7</v>
      </c>
    </row>
    <row r="3" spans="1:12" x14ac:dyDescent="0.3">
      <c r="A3" s="2" t="s">
        <v>6</v>
      </c>
      <c r="B3" s="2" t="s">
        <v>7</v>
      </c>
      <c r="C3" s="2" t="s">
        <v>63</v>
      </c>
      <c r="D3" s="3">
        <v>2176</v>
      </c>
      <c r="E3" s="2">
        <v>-0.1</v>
      </c>
      <c r="F3" s="2" t="s">
        <v>18</v>
      </c>
      <c r="G3" s="2" t="s">
        <v>19</v>
      </c>
      <c r="H3" s="2">
        <v>0.03</v>
      </c>
      <c r="I3" s="2">
        <v>-2.84</v>
      </c>
      <c r="J3" s="2">
        <v>5.0000000000000001E-3</v>
      </c>
      <c r="K3" s="2">
        <v>3</v>
      </c>
      <c r="L3">
        <f t="shared" ref="L3:L30" si="0">E3/H3</f>
        <v>-3.3333333333333335</v>
      </c>
    </row>
    <row r="4" spans="1:12" x14ac:dyDescent="0.3">
      <c r="A4" s="2" t="s">
        <v>6</v>
      </c>
      <c r="B4" s="2" t="s">
        <v>7</v>
      </c>
      <c r="C4" s="2" t="s">
        <v>64</v>
      </c>
      <c r="D4" s="2">
        <v>516</v>
      </c>
      <c r="E4" s="2">
        <v>-0.22</v>
      </c>
      <c r="F4" s="2" t="s">
        <v>20</v>
      </c>
      <c r="G4" s="2" t="s">
        <v>21</v>
      </c>
      <c r="H4" s="2">
        <v>0.08</v>
      </c>
      <c r="I4" s="2">
        <v>-2.67</v>
      </c>
      <c r="J4" s="2">
        <v>8.0000000000000002E-3</v>
      </c>
      <c r="K4" s="2">
        <v>3</v>
      </c>
      <c r="L4">
        <f t="shared" si="0"/>
        <v>-2.75</v>
      </c>
    </row>
    <row r="5" spans="1:12" x14ac:dyDescent="0.3">
      <c r="A5" s="2" t="s">
        <v>14</v>
      </c>
      <c r="B5" s="2" t="s">
        <v>7</v>
      </c>
      <c r="C5" s="2" t="s">
        <v>62</v>
      </c>
      <c r="D5" s="2">
        <v>583</v>
      </c>
      <c r="E5" s="2">
        <v>0.02</v>
      </c>
      <c r="F5" s="2" t="s">
        <v>22</v>
      </c>
      <c r="G5" s="2" t="s">
        <v>23</v>
      </c>
      <c r="H5" s="2">
        <v>0.08</v>
      </c>
      <c r="I5" s="2">
        <v>0.24</v>
      </c>
      <c r="J5" s="2">
        <v>0.81200000000000006</v>
      </c>
      <c r="K5" s="2">
        <v>3</v>
      </c>
      <c r="L5">
        <f t="shared" si="0"/>
        <v>0.25</v>
      </c>
    </row>
    <row r="6" spans="1:12" x14ac:dyDescent="0.3">
      <c r="A6" s="2" t="s">
        <v>14</v>
      </c>
      <c r="B6" s="2" t="s">
        <v>7</v>
      </c>
      <c r="C6" s="2" t="s">
        <v>63</v>
      </c>
      <c r="D6" s="3">
        <v>2176</v>
      </c>
      <c r="E6" s="2">
        <v>0.51</v>
      </c>
      <c r="F6" s="2" t="s">
        <v>24</v>
      </c>
      <c r="G6" s="2" t="s">
        <v>25</v>
      </c>
      <c r="H6" s="2">
        <v>0.03</v>
      </c>
      <c r="I6" s="2">
        <v>15.93</v>
      </c>
      <c r="J6" s="2">
        <v>1E-3</v>
      </c>
      <c r="K6" s="2">
        <v>3</v>
      </c>
      <c r="L6">
        <f t="shared" si="0"/>
        <v>17</v>
      </c>
    </row>
    <row r="7" spans="1:12" x14ac:dyDescent="0.3">
      <c r="A7" s="2" t="s">
        <v>14</v>
      </c>
      <c r="B7" s="2" t="s">
        <v>7</v>
      </c>
      <c r="C7" s="2" t="s">
        <v>64</v>
      </c>
      <c r="D7" s="2">
        <v>516</v>
      </c>
      <c r="E7" s="2">
        <v>0.32</v>
      </c>
      <c r="F7" s="2" t="s">
        <v>26</v>
      </c>
      <c r="G7" s="2" t="s">
        <v>27</v>
      </c>
      <c r="H7" s="2">
        <v>0.12</v>
      </c>
      <c r="I7" s="2">
        <v>2.81</v>
      </c>
      <c r="J7" s="2">
        <v>5.0000000000000001E-3</v>
      </c>
      <c r="K7" s="2">
        <v>3</v>
      </c>
      <c r="L7">
        <f t="shared" si="0"/>
        <v>2.666666666666667</v>
      </c>
    </row>
    <row r="8" spans="1:12" x14ac:dyDescent="0.3">
      <c r="A8" s="2" t="s">
        <v>15</v>
      </c>
      <c r="B8" s="2" t="s">
        <v>7</v>
      </c>
      <c r="C8" s="2" t="s">
        <v>62</v>
      </c>
      <c r="D8" s="2">
        <v>583</v>
      </c>
      <c r="E8" s="2">
        <v>0.46</v>
      </c>
      <c r="F8" s="2" t="s">
        <v>28</v>
      </c>
      <c r="G8" s="2" t="s">
        <v>29</v>
      </c>
      <c r="H8" s="2">
        <v>0.12</v>
      </c>
      <c r="I8" s="2">
        <v>3.88</v>
      </c>
      <c r="J8" s="2">
        <v>1E-3</v>
      </c>
      <c r="K8" s="2">
        <v>3</v>
      </c>
      <c r="L8">
        <f t="shared" si="0"/>
        <v>3.8333333333333335</v>
      </c>
    </row>
    <row r="9" spans="1:12" x14ac:dyDescent="0.3">
      <c r="A9" s="2" t="s">
        <v>15</v>
      </c>
      <c r="B9" s="2" t="s">
        <v>7</v>
      </c>
      <c r="C9" s="2" t="s">
        <v>63</v>
      </c>
      <c r="D9" s="3">
        <v>2176</v>
      </c>
      <c r="E9" s="2">
        <v>-0.05</v>
      </c>
      <c r="F9" s="2" t="s">
        <v>30</v>
      </c>
      <c r="G9" s="2" t="s">
        <v>31</v>
      </c>
      <c r="H9" s="2">
        <v>0.03</v>
      </c>
      <c r="I9" s="2">
        <v>-1.33</v>
      </c>
      <c r="J9" s="2">
        <v>0.184</v>
      </c>
      <c r="K9" s="2">
        <v>3</v>
      </c>
      <c r="L9">
        <f t="shared" si="0"/>
        <v>-1.6666666666666667</v>
      </c>
    </row>
    <row r="10" spans="1:12" x14ac:dyDescent="0.3">
      <c r="A10" s="2" t="s">
        <v>15</v>
      </c>
      <c r="B10" s="2" t="s">
        <v>7</v>
      </c>
      <c r="C10" s="2" t="s">
        <v>64</v>
      </c>
      <c r="D10" s="2">
        <v>516</v>
      </c>
      <c r="E10" s="2">
        <v>0.27</v>
      </c>
      <c r="F10" s="2" t="s">
        <v>32</v>
      </c>
      <c r="G10" s="2" t="s">
        <v>33</v>
      </c>
      <c r="H10" s="2">
        <v>0.15</v>
      </c>
      <c r="I10" s="2">
        <v>1.84</v>
      </c>
      <c r="J10" s="2">
        <v>6.5000000000000002E-2</v>
      </c>
      <c r="K10" s="2">
        <v>3</v>
      </c>
      <c r="L10">
        <f t="shared" si="0"/>
        <v>1.8000000000000003</v>
      </c>
    </row>
    <row r="11" spans="1:12" x14ac:dyDescent="0.3">
      <c r="A11" s="2" t="s">
        <v>6</v>
      </c>
      <c r="B11" s="2" t="s">
        <v>16</v>
      </c>
      <c r="C11" s="2" t="s">
        <v>65</v>
      </c>
      <c r="D11" s="2">
        <v>348</v>
      </c>
      <c r="E11" s="2">
        <v>-0.26</v>
      </c>
      <c r="F11" s="2" t="s">
        <v>34</v>
      </c>
      <c r="G11" s="2" t="s">
        <v>31</v>
      </c>
      <c r="H11" s="2">
        <v>0.14000000000000001</v>
      </c>
      <c r="I11" s="2">
        <v>-1.82</v>
      </c>
      <c r="J11" s="2">
        <v>6.8000000000000005E-2</v>
      </c>
      <c r="K11" s="2">
        <v>3</v>
      </c>
      <c r="L11">
        <f t="shared" si="0"/>
        <v>-1.857142857142857</v>
      </c>
    </row>
    <row r="12" spans="1:12" x14ac:dyDescent="0.3">
      <c r="A12" s="2" t="s">
        <v>6</v>
      </c>
      <c r="B12" s="2" t="s">
        <v>16</v>
      </c>
      <c r="C12" s="2" t="s">
        <v>66</v>
      </c>
      <c r="D12" s="2">
        <v>405</v>
      </c>
      <c r="E12" s="2">
        <v>-0.01</v>
      </c>
      <c r="H12" s="2">
        <v>0.08</v>
      </c>
      <c r="I12" s="2">
        <v>-0.06</v>
      </c>
      <c r="J12" s="2">
        <v>0.95</v>
      </c>
      <c r="K12" s="2">
        <v>3</v>
      </c>
      <c r="L12">
        <f t="shared" si="0"/>
        <v>-0.125</v>
      </c>
    </row>
    <row r="13" spans="1:12" x14ac:dyDescent="0.3">
      <c r="A13" s="2" t="s">
        <v>6</v>
      </c>
      <c r="B13" s="2" t="s">
        <v>16</v>
      </c>
      <c r="C13" s="2" t="s">
        <v>67</v>
      </c>
      <c r="D13" s="3">
        <v>1110</v>
      </c>
      <c r="E13" s="2">
        <v>-0.15</v>
      </c>
      <c r="F13" s="2" t="s">
        <v>35</v>
      </c>
      <c r="G13" s="2" t="s">
        <v>36</v>
      </c>
      <c r="H13" s="2">
        <v>0.04</v>
      </c>
      <c r="I13" s="2">
        <v>-4.1100000000000003</v>
      </c>
      <c r="J13" s="2">
        <v>1E-3</v>
      </c>
      <c r="K13" s="2">
        <v>3</v>
      </c>
      <c r="L13">
        <f t="shared" si="0"/>
        <v>-3.75</v>
      </c>
    </row>
    <row r="14" spans="1:12" x14ac:dyDescent="0.3">
      <c r="A14" s="2" t="s">
        <v>6</v>
      </c>
      <c r="B14" s="2" t="s">
        <v>16</v>
      </c>
      <c r="C14" s="2" t="s">
        <v>63</v>
      </c>
      <c r="D14" s="3">
        <v>2176</v>
      </c>
      <c r="E14" s="2">
        <v>-0.03</v>
      </c>
      <c r="F14" s="2" t="s">
        <v>30</v>
      </c>
      <c r="G14" s="2" t="s">
        <v>37</v>
      </c>
      <c r="H14" s="2">
        <v>0.04</v>
      </c>
      <c r="I14" s="2">
        <v>-0.72</v>
      </c>
      <c r="J14" s="2">
        <v>0.47099999999999997</v>
      </c>
      <c r="K14" s="2">
        <v>3</v>
      </c>
      <c r="L14">
        <f t="shared" si="0"/>
        <v>-0.75</v>
      </c>
    </row>
    <row r="15" spans="1:12" x14ac:dyDescent="0.3">
      <c r="A15" s="2" t="s">
        <v>6</v>
      </c>
      <c r="B15" s="2" t="s">
        <v>16</v>
      </c>
      <c r="C15" s="2" t="s">
        <v>64</v>
      </c>
      <c r="D15" s="2">
        <v>516</v>
      </c>
      <c r="E15" s="2">
        <v>-0.1</v>
      </c>
      <c r="F15" s="2" t="s">
        <v>38</v>
      </c>
      <c r="G15" s="2" t="s">
        <v>39</v>
      </c>
      <c r="H15" s="2">
        <v>0.08</v>
      </c>
      <c r="I15" s="2">
        <v>-1.32</v>
      </c>
      <c r="J15" s="2">
        <v>0.186</v>
      </c>
      <c r="K15" s="2">
        <v>3</v>
      </c>
      <c r="L15">
        <f t="shared" si="0"/>
        <v>-1.25</v>
      </c>
    </row>
    <row r="16" spans="1:12" x14ac:dyDescent="0.3">
      <c r="A16" s="2" t="s">
        <v>14</v>
      </c>
      <c r="B16" s="2" t="s">
        <v>16</v>
      </c>
      <c r="C16" s="2" t="s">
        <v>65</v>
      </c>
      <c r="D16" s="2">
        <v>348</v>
      </c>
      <c r="E16" s="2">
        <v>0.25</v>
      </c>
      <c r="F16" s="2" t="s">
        <v>40</v>
      </c>
      <c r="G16" s="2" t="s">
        <v>41</v>
      </c>
      <c r="H16" s="2">
        <v>0.11</v>
      </c>
      <c r="I16" s="2">
        <v>2.34</v>
      </c>
      <c r="J16" s="2">
        <v>1.9E-2</v>
      </c>
      <c r="K16" s="2">
        <v>3</v>
      </c>
      <c r="L16">
        <f t="shared" si="0"/>
        <v>2.2727272727272729</v>
      </c>
    </row>
    <row r="17" spans="1:12" x14ac:dyDescent="0.3">
      <c r="A17" s="2" t="s">
        <v>14</v>
      </c>
      <c r="B17" s="2" t="s">
        <v>16</v>
      </c>
      <c r="C17" s="2" t="s">
        <v>66</v>
      </c>
      <c r="D17" s="2">
        <v>405</v>
      </c>
      <c r="E17" s="2">
        <v>0.06</v>
      </c>
      <c r="H17" s="2">
        <v>0.19</v>
      </c>
      <c r="I17" s="2">
        <v>0.3</v>
      </c>
      <c r="J17" s="2">
        <v>0.77</v>
      </c>
      <c r="K17" s="2">
        <v>3</v>
      </c>
      <c r="L17">
        <f t="shared" si="0"/>
        <v>0.31578947368421051</v>
      </c>
    </row>
    <row r="18" spans="1:12" x14ac:dyDescent="0.3">
      <c r="A18" s="2" t="s">
        <v>14</v>
      </c>
      <c r="B18" s="2" t="s">
        <v>16</v>
      </c>
      <c r="C18" s="2" t="s">
        <v>67</v>
      </c>
      <c r="D18" s="3">
        <v>1110</v>
      </c>
      <c r="E18" s="2">
        <v>0.14000000000000001</v>
      </c>
      <c r="F18" s="2" t="s">
        <v>28</v>
      </c>
      <c r="G18" s="2" t="s">
        <v>42</v>
      </c>
      <c r="H18" s="2">
        <v>0.05</v>
      </c>
      <c r="I18" s="2">
        <v>2.84</v>
      </c>
      <c r="J18" s="2">
        <v>4.0000000000000001E-3</v>
      </c>
      <c r="K18" s="2">
        <v>3</v>
      </c>
      <c r="L18">
        <f t="shared" si="0"/>
        <v>2.8000000000000003</v>
      </c>
    </row>
    <row r="19" spans="1:12" x14ac:dyDescent="0.3">
      <c r="A19" s="2" t="s">
        <v>14</v>
      </c>
      <c r="B19" s="2" t="s">
        <v>16</v>
      </c>
      <c r="C19" s="2" t="s">
        <v>63</v>
      </c>
      <c r="D19" s="3">
        <v>2176</v>
      </c>
      <c r="E19" s="2">
        <v>0.18</v>
      </c>
      <c r="F19" s="2" t="s">
        <v>26</v>
      </c>
      <c r="G19" s="2" t="s">
        <v>43</v>
      </c>
      <c r="H19" s="2">
        <v>0.04</v>
      </c>
      <c r="I19" s="2">
        <v>4.4000000000000004</v>
      </c>
      <c r="J19" s="2">
        <v>1E-3</v>
      </c>
      <c r="K19" s="2">
        <v>3</v>
      </c>
      <c r="L19">
        <f t="shared" si="0"/>
        <v>4.5</v>
      </c>
    </row>
    <row r="20" spans="1:12" x14ac:dyDescent="0.3">
      <c r="A20" s="2" t="s">
        <v>14</v>
      </c>
      <c r="B20" s="2" t="s">
        <v>16</v>
      </c>
      <c r="C20" s="2" t="s">
        <v>64</v>
      </c>
      <c r="D20" s="2">
        <v>516</v>
      </c>
      <c r="E20" s="2">
        <v>-0.02</v>
      </c>
      <c r="F20" s="2" t="s">
        <v>44</v>
      </c>
      <c r="G20" s="2" t="s">
        <v>45</v>
      </c>
      <c r="H20" s="2">
        <v>0.11</v>
      </c>
      <c r="I20" s="2">
        <v>-0.21</v>
      </c>
      <c r="J20" s="2">
        <v>0.83</v>
      </c>
      <c r="K20" s="2">
        <v>3</v>
      </c>
      <c r="L20">
        <f t="shared" si="0"/>
        <v>-0.18181818181818182</v>
      </c>
    </row>
    <row r="21" spans="1:12" x14ac:dyDescent="0.3">
      <c r="A21" s="2" t="s">
        <v>15</v>
      </c>
      <c r="B21" s="2" t="s">
        <v>16</v>
      </c>
      <c r="C21" s="2" t="s">
        <v>65</v>
      </c>
      <c r="D21" s="2">
        <v>348</v>
      </c>
      <c r="E21" s="2">
        <v>0.12</v>
      </c>
      <c r="F21" s="2" t="s">
        <v>46</v>
      </c>
      <c r="G21" s="2" t="s">
        <v>47</v>
      </c>
      <c r="H21" s="2">
        <v>0.18</v>
      </c>
      <c r="I21" s="2">
        <v>0.71</v>
      </c>
      <c r="J21" s="2">
        <v>0.48099999999999998</v>
      </c>
      <c r="K21" s="2">
        <v>3</v>
      </c>
      <c r="L21">
        <f t="shared" si="0"/>
        <v>0.66666666666666663</v>
      </c>
    </row>
    <row r="22" spans="1:12" x14ac:dyDescent="0.3">
      <c r="A22" s="2" t="s">
        <v>15</v>
      </c>
      <c r="B22" s="2" t="s">
        <v>16</v>
      </c>
      <c r="C22" s="2" t="s">
        <v>66</v>
      </c>
      <c r="D22" s="2">
        <v>405</v>
      </c>
      <c r="E22" s="2">
        <v>7.0000000000000007E-2</v>
      </c>
      <c r="H22" s="2">
        <v>0.21</v>
      </c>
      <c r="I22" s="2">
        <v>0.35</v>
      </c>
      <c r="J22" s="2">
        <v>0.73</v>
      </c>
      <c r="K22" s="2">
        <v>3</v>
      </c>
      <c r="L22">
        <f>E22/H22</f>
        <v>0.33333333333333337</v>
      </c>
    </row>
    <row r="23" spans="1:12" x14ac:dyDescent="0.3">
      <c r="A23" s="2" t="s">
        <v>15</v>
      </c>
      <c r="B23" s="2" t="s">
        <v>16</v>
      </c>
      <c r="C23" s="2" t="s">
        <v>67</v>
      </c>
      <c r="D23" s="3">
        <v>1110</v>
      </c>
      <c r="E23" s="2">
        <v>0.23</v>
      </c>
      <c r="F23" s="2" t="s">
        <v>48</v>
      </c>
      <c r="G23" s="2" t="s">
        <v>49</v>
      </c>
      <c r="H23" s="2">
        <v>0.05</v>
      </c>
      <c r="I23" s="2">
        <v>4.7300000000000004</v>
      </c>
      <c r="J23" s="2">
        <v>1E-3</v>
      </c>
      <c r="K23" s="2">
        <v>3</v>
      </c>
      <c r="L23">
        <f t="shared" si="0"/>
        <v>4.5999999999999996</v>
      </c>
    </row>
    <row r="24" spans="1:12" x14ac:dyDescent="0.3">
      <c r="A24" s="2" t="s">
        <v>15</v>
      </c>
      <c r="B24" s="2" t="s">
        <v>16</v>
      </c>
      <c r="C24" s="2" t="s">
        <v>63</v>
      </c>
      <c r="D24" s="3">
        <v>2176</v>
      </c>
      <c r="E24" s="2">
        <v>-0.04</v>
      </c>
      <c r="F24" s="2" t="s">
        <v>50</v>
      </c>
      <c r="G24" s="2" t="s">
        <v>42</v>
      </c>
      <c r="H24" s="2">
        <v>0.04</v>
      </c>
      <c r="I24" s="2">
        <v>-1.05</v>
      </c>
      <c r="J24" s="2">
        <v>0.29499999999999998</v>
      </c>
      <c r="K24" s="2">
        <v>3</v>
      </c>
      <c r="L24">
        <f t="shared" si="0"/>
        <v>-1</v>
      </c>
    </row>
    <row r="25" spans="1:12" x14ac:dyDescent="0.3">
      <c r="A25" s="2" t="s">
        <v>15</v>
      </c>
      <c r="B25" s="2" t="s">
        <v>16</v>
      </c>
      <c r="C25" s="2" t="s">
        <v>64</v>
      </c>
      <c r="D25" s="2">
        <v>516</v>
      </c>
      <c r="E25" s="2">
        <v>0.35</v>
      </c>
      <c r="F25" s="2" t="s">
        <v>51</v>
      </c>
      <c r="G25" s="2" t="s">
        <v>52</v>
      </c>
      <c r="H25" s="2">
        <v>0.14000000000000001</v>
      </c>
      <c r="I25" s="2">
        <v>2.41</v>
      </c>
      <c r="J25" s="2">
        <v>1.6E-2</v>
      </c>
      <c r="K25" s="2">
        <v>3</v>
      </c>
      <c r="L25">
        <f t="shared" si="0"/>
        <v>2.4999999999999996</v>
      </c>
    </row>
    <row r="26" spans="1:12" x14ac:dyDescent="0.3">
      <c r="A26" s="2" t="s">
        <v>6</v>
      </c>
      <c r="B26" s="2" t="s">
        <v>17</v>
      </c>
      <c r="C26" s="2" t="s">
        <v>62</v>
      </c>
      <c r="D26" s="2">
        <v>583</v>
      </c>
      <c r="E26" s="2">
        <v>-0.01</v>
      </c>
      <c r="F26" s="2" t="s">
        <v>53</v>
      </c>
      <c r="G26" s="2" t="s">
        <v>54</v>
      </c>
      <c r="H26" s="2">
        <v>0.1</v>
      </c>
      <c r="I26" s="2">
        <v>-0.13</v>
      </c>
      <c r="J26" s="2">
        <v>0.89400000000000002</v>
      </c>
      <c r="K26" s="2">
        <v>3</v>
      </c>
      <c r="L26">
        <f t="shared" si="0"/>
        <v>-9.9999999999999992E-2</v>
      </c>
    </row>
    <row r="27" spans="1:12" x14ac:dyDescent="0.3">
      <c r="A27" s="2" t="s">
        <v>6</v>
      </c>
      <c r="B27" s="2" t="s">
        <v>17</v>
      </c>
      <c r="C27" s="2" t="s">
        <v>64</v>
      </c>
      <c r="D27" s="2">
        <v>516</v>
      </c>
      <c r="E27" s="2">
        <v>0.01</v>
      </c>
      <c r="F27" s="2" t="s">
        <v>55</v>
      </c>
      <c r="G27" s="2" t="s">
        <v>23</v>
      </c>
      <c r="H27" s="2">
        <v>0.08</v>
      </c>
      <c r="I27" s="2">
        <v>0.09</v>
      </c>
      <c r="J27" s="2">
        <v>0.92600000000000005</v>
      </c>
      <c r="K27" s="2">
        <v>3</v>
      </c>
      <c r="L27">
        <f t="shared" si="0"/>
        <v>0.125</v>
      </c>
    </row>
    <row r="28" spans="1:12" x14ac:dyDescent="0.3">
      <c r="A28" s="2" t="s">
        <v>14</v>
      </c>
      <c r="B28" s="2" t="s">
        <v>17</v>
      </c>
      <c r="C28" s="2" t="s">
        <v>62</v>
      </c>
      <c r="D28" s="2">
        <v>583</v>
      </c>
      <c r="E28" s="2">
        <v>-0.1</v>
      </c>
      <c r="F28" s="2" t="s">
        <v>56</v>
      </c>
      <c r="G28" s="2" t="s">
        <v>57</v>
      </c>
      <c r="H28" s="2">
        <v>0.08</v>
      </c>
      <c r="I28" s="2">
        <v>-1.26</v>
      </c>
      <c r="J28" s="2">
        <v>0.20599999999999999</v>
      </c>
      <c r="K28" s="2">
        <v>3</v>
      </c>
      <c r="L28">
        <f t="shared" si="0"/>
        <v>-1.25</v>
      </c>
    </row>
    <row r="29" spans="1:12" x14ac:dyDescent="0.3">
      <c r="A29" s="2" t="s">
        <v>14</v>
      </c>
      <c r="B29" s="2" t="s">
        <v>17</v>
      </c>
      <c r="C29" s="2" t="s">
        <v>64</v>
      </c>
      <c r="D29" s="2">
        <v>516</v>
      </c>
      <c r="E29" s="2">
        <v>0.06</v>
      </c>
      <c r="F29" s="2" t="s">
        <v>18</v>
      </c>
      <c r="G29" s="2" t="s">
        <v>58</v>
      </c>
      <c r="H29" s="2">
        <v>0.11</v>
      </c>
      <c r="I29" s="2">
        <v>0.5</v>
      </c>
      <c r="J29" s="2">
        <v>0.61499999999999999</v>
      </c>
      <c r="K29" s="2">
        <v>3</v>
      </c>
      <c r="L29">
        <f t="shared" si="0"/>
        <v>0.54545454545454541</v>
      </c>
    </row>
    <row r="30" spans="1:12" x14ac:dyDescent="0.3">
      <c r="A30" s="2" t="s">
        <v>15</v>
      </c>
      <c r="B30" s="2" t="s">
        <v>17</v>
      </c>
      <c r="C30" s="2" t="s">
        <v>62</v>
      </c>
      <c r="D30" s="2">
        <v>583</v>
      </c>
      <c r="E30" s="2">
        <v>0.32</v>
      </c>
      <c r="F30" s="2" t="s">
        <v>59</v>
      </c>
      <c r="G30" s="2" t="s">
        <v>27</v>
      </c>
      <c r="H30" s="2">
        <v>0.12</v>
      </c>
      <c r="I30" s="2">
        <v>2.69</v>
      </c>
      <c r="J30" s="2">
        <v>7.0000000000000001E-3</v>
      </c>
      <c r="K30" s="2">
        <v>3</v>
      </c>
      <c r="L30">
        <f t="shared" si="0"/>
        <v>2.666666666666667</v>
      </c>
    </row>
    <row r="31" spans="1:12" x14ac:dyDescent="0.3">
      <c r="A31" s="2" t="s">
        <v>15</v>
      </c>
      <c r="B31" s="2" t="s">
        <v>17</v>
      </c>
      <c r="C31" s="2" t="s">
        <v>64</v>
      </c>
      <c r="D31" s="2">
        <v>516</v>
      </c>
      <c r="E31" s="2">
        <v>0.34</v>
      </c>
      <c r="F31" s="2" t="s">
        <v>60</v>
      </c>
      <c r="G31" s="2" t="s">
        <v>61</v>
      </c>
      <c r="H31" s="2">
        <v>0.14000000000000001</v>
      </c>
      <c r="I31" s="2">
        <v>2.4</v>
      </c>
      <c r="J31" s="2">
        <v>1.6E-2</v>
      </c>
      <c r="K31" s="2">
        <v>3</v>
      </c>
      <c r="L31">
        <f>E31/H31</f>
        <v>2.4285714285714284</v>
      </c>
    </row>
  </sheetData>
  <autoFilter ref="A1:K29" xr:uid="{AB53921A-E40C-4862-8C6B-ED5A21CA88C4}">
    <sortState xmlns:xlrd2="http://schemas.microsoft.com/office/spreadsheetml/2017/richdata2" ref="A2:K29">
      <sortCondition ref="B1:B2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Young-Jae Cha</dc:creator>
  <cp:lastModifiedBy>Young-Jae Cha</cp:lastModifiedBy>
  <dcterms:created xsi:type="dcterms:W3CDTF">2023-07-18T12:26:04Z</dcterms:created>
  <dcterms:modified xsi:type="dcterms:W3CDTF">2023-07-19T01:15:30Z</dcterms:modified>
</cp:coreProperties>
</file>